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60" windowWidth="19020" windowHeight="8580" activeTab="1"/>
  </bookViews>
  <sheets>
    <sheet name="بيانات الطلاب" sheetId="1" r:id="rId1"/>
    <sheet name="متابعة الحضور والغياب " sheetId="2" r:id="rId2"/>
    <sheet name="درجات الطلاب" sheetId="3" r:id="rId3"/>
  </sheets>
  <definedNames>
    <definedName name="_xlnm._FilterDatabase" localSheetId="0" hidden="1">'بيانات الطلاب'!$A$1:$F$22</definedName>
    <definedName name="Dbase">'بيانات الطلاب'!$A$1:$F$22</definedName>
    <definedName name="S_N">'بيانات الطلاب'!$A$2:$A$22</definedName>
  </definedNames>
  <calcPr calcId="125725"/>
</workbook>
</file>

<file path=xl/calcChain.xml><?xml version="1.0" encoding="utf-8"?>
<calcChain xmlns="http://schemas.openxmlformats.org/spreadsheetml/2006/main">
  <c r="D4" i="2"/>
  <c r="D5"/>
  <c r="D6"/>
  <c r="D3"/>
  <c r="I23" i="3"/>
  <c r="H23"/>
  <c r="G23"/>
  <c r="F23"/>
  <c r="E23"/>
  <c r="I22"/>
  <c r="H22"/>
  <c r="G22"/>
  <c r="F22"/>
  <c r="E22"/>
  <c r="I21"/>
  <c r="H21"/>
  <c r="G21"/>
  <c r="F21"/>
  <c r="E21"/>
  <c r="I20"/>
  <c r="H20"/>
  <c r="G20"/>
  <c r="F20"/>
  <c r="E20"/>
  <c r="I19"/>
  <c r="H19"/>
  <c r="G19"/>
  <c r="F19"/>
  <c r="E19"/>
  <c r="I18"/>
  <c r="H18"/>
  <c r="G18"/>
  <c r="F18"/>
  <c r="E18"/>
  <c r="I17"/>
  <c r="H17"/>
  <c r="G17"/>
  <c r="F17"/>
  <c r="E17"/>
  <c r="I16"/>
  <c r="H16"/>
  <c r="G16"/>
  <c r="F16"/>
  <c r="E16"/>
  <c r="I15"/>
  <c r="H15"/>
  <c r="G15"/>
  <c r="F15"/>
  <c r="E15"/>
  <c r="I14"/>
  <c r="H14"/>
  <c r="G14"/>
  <c r="F14"/>
  <c r="E14"/>
  <c r="I13"/>
  <c r="H13"/>
  <c r="G13"/>
  <c r="F13"/>
  <c r="E13"/>
  <c r="I12"/>
  <c r="H12"/>
  <c r="G12"/>
  <c r="F12"/>
  <c r="E12"/>
  <c r="I11"/>
  <c r="H11"/>
  <c r="G11"/>
  <c r="F11"/>
  <c r="E11"/>
  <c r="I10"/>
  <c r="H10"/>
  <c r="G10"/>
  <c r="F10"/>
  <c r="E10"/>
  <c r="I9"/>
  <c r="H9"/>
  <c r="G9"/>
  <c r="F9"/>
  <c r="E9"/>
  <c r="I8"/>
  <c r="H8"/>
  <c r="G8"/>
  <c r="F8"/>
  <c r="E8"/>
  <c r="I7"/>
  <c r="H7"/>
  <c r="G7"/>
  <c r="F7"/>
  <c r="E7"/>
  <c r="I6"/>
  <c r="H6"/>
  <c r="G6"/>
  <c r="F6"/>
  <c r="E6"/>
  <c r="I5"/>
  <c r="H5"/>
  <c r="G5"/>
  <c r="F5"/>
  <c r="E5"/>
  <c r="I4"/>
  <c r="H4"/>
  <c r="G4"/>
  <c r="F4"/>
  <c r="E4"/>
  <c r="I3"/>
  <c r="H3"/>
  <c r="G3"/>
  <c r="F3"/>
  <c r="E3"/>
  <c r="I23" i="2"/>
  <c r="H23"/>
  <c r="G23"/>
  <c r="F23"/>
  <c r="I22"/>
  <c r="H22"/>
  <c r="G22"/>
  <c r="F22"/>
  <c r="I21"/>
  <c r="H21"/>
  <c r="G21"/>
  <c r="F21"/>
  <c r="I20"/>
  <c r="H20"/>
  <c r="G20"/>
  <c r="F20"/>
  <c r="I19"/>
  <c r="H19"/>
  <c r="G19"/>
  <c r="F19"/>
  <c r="I18"/>
  <c r="H18"/>
  <c r="G18"/>
  <c r="F18"/>
  <c r="I17"/>
  <c r="H17"/>
  <c r="G17"/>
  <c r="F17"/>
  <c r="I16"/>
  <c r="H16"/>
  <c r="G16"/>
  <c r="F16"/>
  <c r="I15"/>
  <c r="H15"/>
  <c r="G15"/>
  <c r="F15"/>
  <c r="I14"/>
  <c r="H14"/>
  <c r="G14"/>
  <c r="F14"/>
  <c r="I13"/>
  <c r="H13"/>
  <c r="G13"/>
  <c r="F13"/>
  <c r="I12"/>
  <c r="H12"/>
  <c r="G12"/>
  <c r="F12"/>
  <c r="I11"/>
  <c r="H11"/>
  <c r="G11"/>
  <c r="F11"/>
  <c r="I10"/>
  <c r="H10"/>
  <c r="G10"/>
  <c r="F10"/>
  <c r="I9"/>
  <c r="H9"/>
  <c r="G9"/>
  <c r="F9"/>
  <c r="I8"/>
  <c r="H8"/>
  <c r="G8"/>
  <c r="F8"/>
  <c r="I7"/>
  <c r="H7"/>
  <c r="G7"/>
  <c r="F7"/>
  <c r="I6"/>
  <c r="H6"/>
  <c r="G6"/>
  <c r="F6"/>
  <c r="I5"/>
  <c r="H5"/>
  <c r="G5"/>
  <c r="F5"/>
  <c r="I4"/>
  <c r="H4"/>
  <c r="G4"/>
  <c r="F4"/>
  <c r="I3"/>
  <c r="H3"/>
  <c r="G3"/>
  <c r="F3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  <c r="E3"/>
</calcChain>
</file>

<file path=xl/sharedStrings.xml><?xml version="1.0" encoding="utf-8"?>
<sst xmlns="http://schemas.openxmlformats.org/spreadsheetml/2006/main" count="162" uniqueCount="67">
  <si>
    <t>اسم الطالب</t>
  </si>
  <si>
    <t>الرقم الأكاديمي</t>
  </si>
  <si>
    <t>طالب 001</t>
  </si>
  <si>
    <t>طالب 002</t>
  </si>
  <si>
    <t>طالب 003</t>
  </si>
  <si>
    <t>طالب 004</t>
  </si>
  <si>
    <t>طالب 005</t>
  </si>
  <si>
    <t>طالب 006</t>
  </si>
  <si>
    <t>طالب 007</t>
  </si>
  <si>
    <t>طالب 008</t>
  </si>
  <si>
    <t>طالب 009</t>
  </si>
  <si>
    <t>طالب 010</t>
  </si>
  <si>
    <t>طالب 011</t>
  </si>
  <si>
    <t>طالب 012</t>
  </si>
  <si>
    <t>طالب 013</t>
  </si>
  <si>
    <t>الشعبة</t>
  </si>
  <si>
    <t>التخصص</t>
  </si>
  <si>
    <t>الفصل</t>
  </si>
  <si>
    <t>طالب 014</t>
  </si>
  <si>
    <t>طالب 015</t>
  </si>
  <si>
    <t>طالب 016</t>
  </si>
  <si>
    <t>طالب 017</t>
  </si>
  <si>
    <t>طالب 018</t>
  </si>
  <si>
    <t>طالب 019</t>
  </si>
  <si>
    <t>طالب 020</t>
  </si>
  <si>
    <t>طالب 021</t>
  </si>
  <si>
    <t>فصل 1</t>
  </si>
  <si>
    <t>فصل 2</t>
  </si>
  <si>
    <t>فصل 3</t>
  </si>
  <si>
    <t xml:space="preserve"> SN-1001</t>
  </si>
  <si>
    <t xml:space="preserve"> SN-1002</t>
  </si>
  <si>
    <t xml:space="preserve"> SN-1003</t>
  </si>
  <si>
    <t xml:space="preserve"> SN-1004</t>
  </si>
  <si>
    <t xml:space="preserve"> SN-1005</t>
  </si>
  <si>
    <t xml:space="preserve"> SN-1006</t>
  </si>
  <si>
    <t xml:space="preserve"> SN-1007</t>
  </si>
  <si>
    <t xml:space="preserve"> SN-1008</t>
  </si>
  <si>
    <t xml:space="preserve"> SN-1009</t>
  </si>
  <si>
    <t xml:space="preserve"> SN-1010</t>
  </si>
  <si>
    <t xml:space="preserve"> SN-1011</t>
  </si>
  <si>
    <t xml:space="preserve"> SN-1012</t>
  </si>
  <si>
    <t xml:space="preserve"> SN-1013</t>
  </si>
  <si>
    <t xml:space="preserve"> SN-1014</t>
  </si>
  <si>
    <t xml:space="preserve"> SN-1015</t>
  </si>
  <si>
    <t xml:space="preserve"> SN-1016</t>
  </si>
  <si>
    <t xml:space="preserve"> SN-1017</t>
  </si>
  <si>
    <t xml:space="preserve"> SN-1018</t>
  </si>
  <si>
    <t xml:space="preserve"> SN-1019</t>
  </si>
  <si>
    <t xml:space="preserve"> SN-1020</t>
  </si>
  <si>
    <t xml:space="preserve"> SN-1021</t>
  </si>
  <si>
    <t>علمي</t>
  </si>
  <si>
    <t>أدبي</t>
  </si>
  <si>
    <t>رياضة</t>
  </si>
  <si>
    <t>علوم</t>
  </si>
  <si>
    <t>اسم معلم المادة</t>
  </si>
  <si>
    <t>تاريخ</t>
  </si>
  <si>
    <t>محمد أحمد</t>
  </si>
  <si>
    <t>علي حسن</t>
  </si>
  <si>
    <t>راعي</t>
  </si>
  <si>
    <t>التاريخ</t>
  </si>
  <si>
    <t>درجات نصف العام</t>
  </si>
  <si>
    <t>درجات آخر العام</t>
  </si>
  <si>
    <t>المجموع</t>
  </si>
  <si>
    <t>الحالة</t>
  </si>
  <si>
    <t>تأخر</t>
  </si>
  <si>
    <t>غياب</t>
  </si>
  <si>
    <t>الخصم</t>
  </si>
</sst>
</file>

<file path=xl/styles.xml><?xml version="1.0" encoding="utf-8"?>
<styleSheet xmlns="http://schemas.openxmlformats.org/spreadsheetml/2006/main">
  <numFmts count="1">
    <numFmt numFmtId="169" formatCode="dd/mm/yyyy;@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/>
    <xf numFmtId="14" fontId="0" fillId="0" borderId="0" xfId="0" applyNumberFormat="1"/>
    <xf numFmtId="0" fontId="0" fillId="2" borderId="0" xfId="0" applyFill="1" applyAlignment="1">
      <alignment horizontal="center"/>
    </xf>
    <xf numFmtId="16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22"/>
  <sheetViews>
    <sheetView rightToLeft="1" workbookViewId="0">
      <selection activeCell="A2" sqref="A2:A22"/>
    </sheetView>
  </sheetViews>
  <sheetFormatPr defaultRowHeight="15"/>
  <cols>
    <col min="1" max="2" width="13.140625" style="3" customWidth="1"/>
    <col min="3" max="6" width="12.7109375" style="3" customWidth="1"/>
    <col min="7" max="7" width="12.7109375" customWidth="1"/>
  </cols>
  <sheetData>
    <row r="1" spans="1:6">
      <c r="A1" s="2" t="s">
        <v>1</v>
      </c>
      <c r="B1" s="1" t="s">
        <v>0</v>
      </c>
      <c r="C1" s="1" t="s">
        <v>17</v>
      </c>
      <c r="D1" s="1" t="s">
        <v>16</v>
      </c>
      <c r="E1" s="1" t="s">
        <v>15</v>
      </c>
      <c r="F1" s="1" t="s">
        <v>54</v>
      </c>
    </row>
    <row r="2" spans="1:6">
      <c r="A2" s="3" t="s">
        <v>29</v>
      </c>
      <c r="B2" s="3" t="s">
        <v>2</v>
      </c>
      <c r="C2" s="3" t="s">
        <v>26</v>
      </c>
      <c r="D2" s="3" t="s">
        <v>50</v>
      </c>
      <c r="E2" s="3" t="s">
        <v>53</v>
      </c>
      <c r="F2" s="3" t="s">
        <v>57</v>
      </c>
    </row>
    <row r="3" spans="1:6">
      <c r="A3" s="3" t="s">
        <v>30</v>
      </c>
      <c r="B3" s="3" t="s">
        <v>3</v>
      </c>
      <c r="C3" s="3" t="s">
        <v>27</v>
      </c>
      <c r="D3" s="3" t="s">
        <v>51</v>
      </c>
      <c r="E3" s="3" t="s">
        <v>55</v>
      </c>
      <c r="F3" s="3" t="s">
        <v>58</v>
      </c>
    </row>
    <row r="4" spans="1:6">
      <c r="A4" s="3" t="s">
        <v>31</v>
      </c>
      <c r="B4" s="3" t="s">
        <v>4</v>
      </c>
      <c r="C4" s="3" t="s">
        <v>28</v>
      </c>
      <c r="D4" s="3" t="s">
        <v>50</v>
      </c>
      <c r="E4" s="3" t="s">
        <v>52</v>
      </c>
      <c r="F4" s="3" t="s">
        <v>56</v>
      </c>
    </row>
    <row r="5" spans="1:6">
      <c r="A5" s="3" t="s">
        <v>32</v>
      </c>
      <c r="B5" s="3" t="s">
        <v>5</v>
      </c>
      <c r="C5" s="3" t="s">
        <v>26</v>
      </c>
      <c r="D5" s="3" t="s">
        <v>50</v>
      </c>
      <c r="E5" s="3" t="s">
        <v>53</v>
      </c>
      <c r="F5" s="3" t="s">
        <v>57</v>
      </c>
    </row>
    <row r="6" spans="1:6">
      <c r="A6" s="3" t="s">
        <v>33</v>
      </c>
      <c r="B6" s="3" t="s">
        <v>6</v>
      </c>
      <c r="C6" s="3" t="s">
        <v>27</v>
      </c>
      <c r="D6" s="3" t="s">
        <v>51</v>
      </c>
      <c r="E6" s="3" t="s">
        <v>55</v>
      </c>
      <c r="F6" s="3" t="s">
        <v>58</v>
      </c>
    </row>
    <row r="7" spans="1:6">
      <c r="A7" s="3" t="s">
        <v>34</v>
      </c>
      <c r="B7" s="3" t="s">
        <v>7</v>
      </c>
      <c r="C7" s="3" t="s">
        <v>27</v>
      </c>
      <c r="D7" s="3" t="s">
        <v>51</v>
      </c>
      <c r="E7" s="3" t="s">
        <v>55</v>
      </c>
      <c r="F7" s="3" t="s">
        <v>58</v>
      </c>
    </row>
    <row r="8" spans="1:6">
      <c r="A8" s="3" t="s">
        <v>35</v>
      </c>
      <c r="B8" s="3" t="s">
        <v>8</v>
      </c>
      <c r="C8" s="3" t="s">
        <v>28</v>
      </c>
      <c r="D8" s="3" t="s">
        <v>50</v>
      </c>
      <c r="E8" s="3" t="s">
        <v>52</v>
      </c>
      <c r="F8" s="3" t="s">
        <v>56</v>
      </c>
    </row>
    <row r="9" spans="1:6">
      <c r="A9" s="3" t="s">
        <v>36</v>
      </c>
      <c r="B9" s="3" t="s">
        <v>9</v>
      </c>
      <c r="C9" s="3" t="s">
        <v>28</v>
      </c>
      <c r="D9" s="3" t="s">
        <v>50</v>
      </c>
      <c r="E9" s="3" t="s">
        <v>52</v>
      </c>
      <c r="F9" s="3" t="s">
        <v>56</v>
      </c>
    </row>
    <row r="10" spans="1:6">
      <c r="A10" s="3" t="s">
        <v>37</v>
      </c>
      <c r="B10" s="3" t="s">
        <v>10</v>
      </c>
      <c r="C10" s="3" t="s">
        <v>26</v>
      </c>
      <c r="D10" s="3" t="s">
        <v>50</v>
      </c>
      <c r="E10" s="3" t="s">
        <v>53</v>
      </c>
      <c r="F10" s="3" t="s">
        <v>57</v>
      </c>
    </row>
    <row r="11" spans="1:6">
      <c r="A11" s="3" t="s">
        <v>38</v>
      </c>
      <c r="B11" s="3" t="s">
        <v>11</v>
      </c>
      <c r="C11" s="3" t="s">
        <v>27</v>
      </c>
      <c r="D11" s="3" t="s">
        <v>51</v>
      </c>
      <c r="E11" s="3" t="s">
        <v>55</v>
      </c>
      <c r="F11" s="3" t="s">
        <v>58</v>
      </c>
    </row>
    <row r="12" spans="1:6">
      <c r="A12" s="3" t="s">
        <v>39</v>
      </c>
      <c r="B12" s="3" t="s">
        <v>12</v>
      </c>
      <c r="C12" s="3" t="s">
        <v>28</v>
      </c>
      <c r="D12" s="3" t="s">
        <v>50</v>
      </c>
      <c r="E12" s="3" t="s">
        <v>52</v>
      </c>
      <c r="F12" s="3" t="s">
        <v>56</v>
      </c>
    </row>
    <row r="13" spans="1:6">
      <c r="A13" s="3" t="s">
        <v>40</v>
      </c>
      <c r="B13" s="3" t="s">
        <v>13</v>
      </c>
      <c r="C13" s="3" t="s">
        <v>26</v>
      </c>
      <c r="D13" s="3" t="s">
        <v>50</v>
      </c>
      <c r="E13" s="3" t="s">
        <v>53</v>
      </c>
      <c r="F13" s="3" t="s">
        <v>57</v>
      </c>
    </row>
    <row r="14" spans="1:6">
      <c r="A14" s="3" t="s">
        <v>41</v>
      </c>
      <c r="B14" s="3" t="s">
        <v>14</v>
      </c>
      <c r="C14" s="3" t="s">
        <v>28</v>
      </c>
      <c r="D14" s="3" t="s">
        <v>50</v>
      </c>
      <c r="E14" s="3" t="s">
        <v>52</v>
      </c>
      <c r="F14" s="3" t="s">
        <v>56</v>
      </c>
    </row>
    <row r="15" spans="1:6">
      <c r="A15" s="3" t="s">
        <v>42</v>
      </c>
      <c r="B15" s="3" t="s">
        <v>18</v>
      </c>
      <c r="C15" s="3" t="s">
        <v>27</v>
      </c>
      <c r="D15" s="3" t="s">
        <v>51</v>
      </c>
      <c r="E15" s="3" t="s">
        <v>55</v>
      </c>
      <c r="F15" s="3" t="s">
        <v>58</v>
      </c>
    </row>
    <row r="16" spans="1:6">
      <c r="A16" s="3" t="s">
        <v>43</v>
      </c>
      <c r="B16" s="3" t="s">
        <v>19</v>
      </c>
      <c r="C16" s="3" t="s">
        <v>28</v>
      </c>
      <c r="D16" s="3" t="s">
        <v>50</v>
      </c>
      <c r="E16" s="3" t="s">
        <v>52</v>
      </c>
      <c r="F16" s="3" t="s">
        <v>56</v>
      </c>
    </row>
    <row r="17" spans="1:6">
      <c r="A17" s="3" t="s">
        <v>44</v>
      </c>
      <c r="B17" s="3" t="s">
        <v>20</v>
      </c>
      <c r="C17" s="3" t="s">
        <v>26</v>
      </c>
      <c r="D17" s="3" t="s">
        <v>50</v>
      </c>
      <c r="E17" s="3" t="s">
        <v>53</v>
      </c>
      <c r="F17" s="3" t="s">
        <v>57</v>
      </c>
    </row>
    <row r="18" spans="1:6">
      <c r="A18" s="3" t="s">
        <v>45</v>
      </c>
      <c r="B18" s="3" t="s">
        <v>21</v>
      </c>
      <c r="C18" s="3" t="s">
        <v>28</v>
      </c>
      <c r="D18" s="3" t="s">
        <v>50</v>
      </c>
      <c r="E18" s="3" t="s">
        <v>52</v>
      </c>
      <c r="F18" s="3" t="s">
        <v>56</v>
      </c>
    </row>
    <row r="19" spans="1:6">
      <c r="A19" s="3" t="s">
        <v>46</v>
      </c>
      <c r="B19" s="3" t="s">
        <v>22</v>
      </c>
      <c r="C19" s="3" t="s">
        <v>26</v>
      </c>
      <c r="D19" s="3" t="s">
        <v>50</v>
      </c>
      <c r="E19" s="3" t="s">
        <v>53</v>
      </c>
      <c r="F19" s="3" t="s">
        <v>57</v>
      </c>
    </row>
    <row r="20" spans="1:6">
      <c r="A20" s="3" t="s">
        <v>47</v>
      </c>
      <c r="B20" s="3" t="s">
        <v>23</v>
      </c>
      <c r="C20" s="3" t="s">
        <v>27</v>
      </c>
      <c r="D20" s="3" t="s">
        <v>51</v>
      </c>
      <c r="E20" s="3" t="s">
        <v>55</v>
      </c>
      <c r="F20" s="3" t="s">
        <v>58</v>
      </c>
    </row>
    <row r="21" spans="1:6">
      <c r="A21" s="3" t="s">
        <v>48</v>
      </c>
      <c r="B21" s="3" t="s">
        <v>24</v>
      </c>
      <c r="C21" s="3" t="s">
        <v>28</v>
      </c>
      <c r="D21" s="3" t="s">
        <v>50</v>
      </c>
      <c r="E21" s="3" t="s">
        <v>52</v>
      </c>
      <c r="F21" s="3" t="s">
        <v>56</v>
      </c>
    </row>
    <row r="22" spans="1:6">
      <c r="A22" s="3" t="s">
        <v>49</v>
      </c>
      <c r="B22" s="3" t="s">
        <v>25</v>
      </c>
      <c r="C22" s="3" t="s">
        <v>28</v>
      </c>
      <c r="D22" s="3" t="s">
        <v>50</v>
      </c>
      <c r="E22" s="3" t="s">
        <v>52</v>
      </c>
      <c r="F22" s="3" t="s">
        <v>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K23"/>
  <sheetViews>
    <sheetView rightToLeft="1" tabSelected="1" workbookViewId="0">
      <selection activeCell="F16" sqref="F16"/>
    </sheetView>
  </sheetViews>
  <sheetFormatPr defaultRowHeight="15"/>
  <cols>
    <col min="1" max="4" width="17.5703125" style="3" customWidth="1"/>
    <col min="5" max="5" width="12.28515625" style="3" customWidth="1"/>
    <col min="6" max="9" width="12.28515625" customWidth="1"/>
    <col min="11" max="11" width="10.7109375" bestFit="1" customWidth="1"/>
  </cols>
  <sheetData>
    <row r="1" spans="1:11">
      <c r="E1" s="3">
        <v>2</v>
      </c>
      <c r="F1">
        <v>3</v>
      </c>
      <c r="G1">
        <v>4</v>
      </c>
      <c r="H1">
        <v>5</v>
      </c>
      <c r="I1">
        <v>6</v>
      </c>
    </row>
    <row r="2" spans="1:11">
      <c r="A2" s="2" t="s">
        <v>1</v>
      </c>
      <c r="B2" s="2" t="s">
        <v>59</v>
      </c>
      <c r="C2" s="2" t="s">
        <v>63</v>
      </c>
      <c r="D2" s="2" t="s">
        <v>66</v>
      </c>
      <c r="E2" s="1" t="s">
        <v>0</v>
      </c>
      <c r="F2" s="1" t="s">
        <v>17</v>
      </c>
      <c r="G2" s="1" t="s">
        <v>16</v>
      </c>
      <c r="H2" s="1" t="s">
        <v>15</v>
      </c>
      <c r="I2" s="1" t="s">
        <v>54</v>
      </c>
      <c r="K2" s="5">
        <v>39722</v>
      </c>
    </row>
    <row r="3" spans="1:11">
      <c r="A3" s="6" t="s">
        <v>30</v>
      </c>
      <c r="B3" s="7">
        <v>40183</v>
      </c>
      <c r="C3" s="6" t="s">
        <v>64</v>
      </c>
      <c r="D3" s="3">
        <f>IF(C3="تأخر",0.25,IF(C3="غياب",0.5,0))</f>
        <v>0.25</v>
      </c>
      <c r="E3" s="6" t="str">
        <f>IF(ISERROR(VLOOKUP($A3,Dbase,E$1,0)),"",VLOOKUP($A3,Dbase,E$1,0))</f>
        <v>طالب 002</v>
      </c>
      <c r="F3" s="4" t="str">
        <f>IF(ISERROR(VLOOKUP($A3,Dbase,F$1,0)),"",VLOOKUP($A3,Dbase,F$1,0))</f>
        <v>فصل 2</v>
      </c>
      <c r="G3" s="4" t="str">
        <f>IF(ISERROR(VLOOKUP($A3,Dbase,G$1,0)),"",VLOOKUP($A3,Dbase,G$1,0))</f>
        <v>أدبي</v>
      </c>
      <c r="H3" s="4" t="str">
        <f>IF(ISERROR(VLOOKUP($A3,Dbase,H$1,0)),"",VLOOKUP($A3,Dbase,H$1,0))</f>
        <v>تاريخ</v>
      </c>
      <c r="I3" s="4" t="str">
        <f>IF(ISERROR(VLOOKUP($A3,Dbase,I$1,0)),"",VLOOKUP($A3,Dbase,I$1,0))</f>
        <v>راعي</v>
      </c>
    </row>
    <row r="4" spans="1:11">
      <c r="A4" s="6" t="s">
        <v>31</v>
      </c>
      <c r="B4" s="7">
        <v>40198</v>
      </c>
      <c r="C4" s="6" t="s">
        <v>64</v>
      </c>
      <c r="D4" s="3">
        <f t="shared" ref="D4:D6" si="0">IF(C4="تأخر",0.25,IF(C4="غياب",0.5,0))</f>
        <v>0.25</v>
      </c>
      <c r="E4" s="6" t="str">
        <f>IF(ISERROR(VLOOKUP($A4,Dbase,E$1,0)),"",VLOOKUP($A4,Dbase,E$1,0))</f>
        <v>طالب 003</v>
      </c>
      <c r="F4" s="4" t="str">
        <f>IF(ISERROR(VLOOKUP($A4,Dbase,F$1,0)),"",VLOOKUP($A4,Dbase,F$1,0))</f>
        <v>فصل 3</v>
      </c>
      <c r="G4" s="4" t="str">
        <f>IF(ISERROR(VLOOKUP($A4,Dbase,G$1,0)),"",VLOOKUP($A4,Dbase,G$1,0))</f>
        <v>علمي</v>
      </c>
      <c r="H4" s="4" t="str">
        <f>IF(ISERROR(VLOOKUP($A4,Dbase,H$1,0)),"",VLOOKUP($A4,Dbase,H$1,0))</f>
        <v>رياضة</v>
      </c>
      <c r="I4" s="4" t="str">
        <f>IF(ISERROR(VLOOKUP($A4,Dbase,I$1,0)),"",VLOOKUP($A4,Dbase,I$1,0))</f>
        <v>محمد أحمد</v>
      </c>
    </row>
    <row r="5" spans="1:11">
      <c r="A5" s="6" t="s">
        <v>36</v>
      </c>
      <c r="B5" s="7">
        <v>40228</v>
      </c>
      <c r="C5" s="6" t="s">
        <v>65</v>
      </c>
      <c r="D5" s="3">
        <f t="shared" si="0"/>
        <v>0.5</v>
      </c>
      <c r="E5" s="6" t="str">
        <f>IF(ISERROR(VLOOKUP($A5,Dbase,E$1,0)),"",VLOOKUP($A5,Dbase,E$1,0))</f>
        <v>طالب 008</v>
      </c>
      <c r="F5" s="4" t="str">
        <f>IF(ISERROR(VLOOKUP($A5,Dbase,F$1,0)),"",VLOOKUP($A5,Dbase,F$1,0))</f>
        <v>فصل 3</v>
      </c>
      <c r="G5" s="4" t="str">
        <f>IF(ISERROR(VLOOKUP($A5,Dbase,G$1,0)),"",VLOOKUP($A5,Dbase,G$1,0))</f>
        <v>علمي</v>
      </c>
      <c r="H5" s="4" t="str">
        <f>IF(ISERROR(VLOOKUP($A5,Dbase,H$1,0)),"",VLOOKUP($A5,Dbase,H$1,0))</f>
        <v>رياضة</v>
      </c>
      <c r="I5" s="4" t="str">
        <f>IF(ISERROR(VLOOKUP($A5,Dbase,I$1,0)),"",VLOOKUP($A5,Dbase,I$1,0))</f>
        <v>محمد أحمد</v>
      </c>
    </row>
    <row r="6" spans="1:11">
      <c r="A6" s="6" t="s">
        <v>48</v>
      </c>
      <c r="B6" s="7">
        <v>40248</v>
      </c>
      <c r="C6" s="6" t="s">
        <v>65</v>
      </c>
      <c r="D6" s="3">
        <f t="shared" si="0"/>
        <v>0.5</v>
      </c>
      <c r="E6" s="6" t="str">
        <f>IF(ISERROR(VLOOKUP($A6,Dbase,E$1,0)),"",VLOOKUP($A6,Dbase,E$1,0))</f>
        <v>طالب 020</v>
      </c>
      <c r="F6" s="4" t="str">
        <f>IF(ISERROR(VLOOKUP($A6,Dbase,F$1,0)),"",VLOOKUP($A6,Dbase,F$1,0))</f>
        <v>فصل 3</v>
      </c>
      <c r="G6" s="4" t="str">
        <f>IF(ISERROR(VLOOKUP($A6,Dbase,G$1,0)),"",VLOOKUP($A6,Dbase,G$1,0))</f>
        <v>علمي</v>
      </c>
      <c r="H6" s="4" t="str">
        <f>IF(ISERROR(VLOOKUP($A6,Dbase,H$1,0)),"",VLOOKUP($A6,Dbase,H$1,0))</f>
        <v>رياضة</v>
      </c>
      <c r="I6" s="4" t="str">
        <f>IF(ISERROR(VLOOKUP($A6,Dbase,I$1,0)),"",VLOOKUP($A6,Dbase,I$1,0))</f>
        <v>محمد أحمد</v>
      </c>
    </row>
    <row r="7" spans="1:11">
      <c r="A7" s="6"/>
      <c r="B7" s="7"/>
      <c r="C7" s="6"/>
      <c r="D7"/>
      <c r="E7" s="6" t="str">
        <f>IF(ISERROR(VLOOKUP($A7,Dbase,E$1,0)),"",VLOOKUP($A7,Dbase,E$1,0))</f>
        <v/>
      </c>
      <c r="F7" s="4" t="str">
        <f>IF(ISERROR(VLOOKUP($A7,Dbase,F$1,0)),"",VLOOKUP($A7,Dbase,F$1,0))</f>
        <v/>
      </c>
      <c r="G7" s="4" t="str">
        <f>IF(ISERROR(VLOOKUP($A7,Dbase,G$1,0)),"",VLOOKUP($A7,Dbase,G$1,0))</f>
        <v/>
      </c>
      <c r="H7" s="4" t="str">
        <f>IF(ISERROR(VLOOKUP($A7,Dbase,H$1,0)),"",VLOOKUP($A7,Dbase,H$1,0))</f>
        <v/>
      </c>
      <c r="I7" s="4" t="str">
        <f>IF(ISERROR(VLOOKUP($A7,Dbase,I$1,0)),"",VLOOKUP($A7,Dbase,I$1,0))</f>
        <v/>
      </c>
    </row>
    <row r="8" spans="1:11">
      <c r="A8" s="6"/>
      <c r="B8" s="7"/>
      <c r="C8" s="6"/>
      <c r="E8" s="6" t="str">
        <f>IF(ISERROR(VLOOKUP($A8,Dbase,E$1,0)),"",VLOOKUP($A8,Dbase,E$1,0))</f>
        <v/>
      </c>
      <c r="F8" s="4" t="str">
        <f>IF(ISERROR(VLOOKUP($A8,Dbase,F$1,0)),"",VLOOKUP($A8,Dbase,F$1,0))</f>
        <v/>
      </c>
      <c r="G8" s="4" t="str">
        <f>IF(ISERROR(VLOOKUP($A8,Dbase,G$1,0)),"",VLOOKUP($A8,Dbase,G$1,0))</f>
        <v/>
      </c>
      <c r="H8" s="4" t="str">
        <f>IF(ISERROR(VLOOKUP($A8,Dbase,H$1,0)),"",VLOOKUP($A8,Dbase,H$1,0))</f>
        <v/>
      </c>
      <c r="I8" s="4" t="str">
        <f>IF(ISERROR(VLOOKUP($A8,Dbase,I$1,0)),"",VLOOKUP($A8,Dbase,I$1,0))</f>
        <v/>
      </c>
    </row>
    <row r="9" spans="1:11">
      <c r="A9" s="6"/>
      <c r="B9" s="7"/>
      <c r="C9" s="6"/>
      <c r="E9" s="6" t="str">
        <f>IF(ISERROR(VLOOKUP($A9,Dbase,E$1,0)),"",VLOOKUP($A9,Dbase,E$1,0))</f>
        <v/>
      </c>
      <c r="F9" s="4" t="str">
        <f>IF(ISERROR(VLOOKUP($A9,Dbase,F$1,0)),"",VLOOKUP($A9,Dbase,F$1,0))</f>
        <v/>
      </c>
      <c r="G9" s="4" t="str">
        <f>IF(ISERROR(VLOOKUP($A9,Dbase,G$1,0)),"",VLOOKUP($A9,Dbase,G$1,0))</f>
        <v/>
      </c>
      <c r="H9" s="4" t="str">
        <f>IF(ISERROR(VLOOKUP($A9,Dbase,H$1,0)),"",VLOOKUP($A9,Dbase,H$1,0))</f>
        <v/>
      </c>
      <c r="I9" s="4" t="str">
        <f>IF(ISERROR(VLOOKUP($A9,Dbase,I$1,0)),"",VLOOKUP($A9,Dbase,I$1,0))</f>
        <v/>
      </c>
    </row>
    <row r="10" spans="1:11">
      <c r="A10" s="6"/>
      <c r="B10" s="7"/>
      <c r="C10" s="6"/>
      <c r="E10" s="6" t="str">
        <f>IF(ISERROR(VLOOKUP($A10,Dbase,E$1,0)),"",VLOOKUP($A10,Dbase,E$1,0))</f>
        <v/>
      </c>
      <c r="F10" s="4" t="str">
        <f>IF(ISERROR(VLOOKUP($A10,Dbase,F$1,0)),"",VLOOKUP($A10,Dbase,F$1,0))</f>
        <v/>
      </c>
      <c r="G10" s="4" t="str">
        <f>IF(ISERROR(VLOOKUP($A10,Dbase,G$1,0)),"",VLOOKUP($A10,Dbase,G$1,0))</f>
        <v/>
      </c>
      <c r="H10" s="4" t="str">
        <f>IF(ISERROR(VLOOKUP($A10,Dbase,H$1,0)),"",VLOOKUP($A10,Dbase,H$1,0))</f>
        <v/>
      </c>
      <c r="I10" s="4" t="str">
        <f>IF(ISERROR(VLOOKUP($A10,Dbase,I$1,0)),"",VLOOKUP($A10,Dbase,I$1,0))</f>
        <v/>
      </c>
    </row>
    <row r="11" spans="1:11">
      <c r="A11" s="6"/>
      <c r="B11" s="7"/>
      <c r="C11" s="6"/>
      <c r="E11" s="6" t="str">
        <f>IF(ISERROR(VLOOKUP($A11,Dbase,E$1,0)),"",VLOOKUP($A11,Dbase,E$1,0))</f>
        <v/>
      </c>
      <c r="F11" s="4" t="str">
        <f>IF(ISERROR(VLOOKUP($A11,Dbase,F$1,0)),"",VLOOKUP($A11,Dbase,F$1,0))</f>
        <v/>
      </c>
      <c r="G11" s="4" t="str">
        <f>IF(ISERROR(VLOOKUP($A11,Dbase,G$1,0)),"",VLOOKUP($A11,Dbase,G$1,0))</f>
        <v/>
      </c>
      <c r="H11" s="4" t="str">
        <f>IF(ISERROR(VLOOKUP($A11,Dbase,H$1,0)),"",VLOOKUP($A11,Dbase,H$1,0))</f>
        <v/>
      </c>
      <c r="I11" s="4" t="str">
        <f>IF(ISERROR(VLOOKUP($A11,Dbase,I$1,0)),"",VLOOKUP($A11,Dbase,I$1,0))</f>
        <v/>
      </c>
    </row>
    <row r="12" spans="1:11">
      <c r="A12" s="6"/>
      <c r="B12" s="7"/>
      <c r="C12" s="6"/>
      <c r="E12" s="6" t="str">
        <f>IF(ISERROR(VLOOKUP($A12,Dbase,E$1,0)),"",VLOOKUP($A12,Dbase,E$1,0))</f>
        <v/>
      </c>
      <c r="F12" s="4" t="str">
        <f>IF(ISERROR(VLOOKUP($A12,Dbase,F$1,0)),"",VLOOKUP($A12,Dbase,F$1,0))</f>
        <v/>
      </c>
      <c r="G12" s="4" t="str">
        <f>IF(ISERROR(VLOOKUP($A12,Dbase,G$1,0)),"",VLOOKUP($A12,Dbase,G$1,0))</f>
        <v/>
      </c>
      <c r="H12" s="4" t="str">
        <f>IF(ISERROR(VLOOKUP($A12,Dbase,H$1,0)),"",VLOOKUP($A12,Dbase,H$1,0))</f>
        <v/>
      </c>
      <c r="I12" s="4" t="str">
        <f>IF(ISERROR(VLOOKUP($A12,Dbase,I$1,0)),"",VLOOKUP($A12,Dbase,I$1,0))</f>
        <v/>
      </c>
    </row>
    <row r="13" spans="1:11">
      <c r="A13" s="6"/>
      <c r="B13" s="7"/>
      <c r="C13" s="6"/>
      <c r="E13" s="6" t="str">
        <f>IF(ISERROR(VLOOKUP($A13,Dbase,E$1,0)),"",VLOOKUP($A13,Dbase,E$1,0))</f>
        <v/>
      </c>
      <c r="F13" s="4" t="str">
        <f>IF(ISERROR(VLOOKUP($A13,Dbase,F$1,0)),"",VLOOKUP($A13,Dbase,F$1,0))</f>
        <v/>
      </c>
      <c r="G13" s="4" t="str">
        <f>IF(ISERROR(VLOOKUP($A13,Dbase,G$1,0)),"",VLOOKUP($A13,Dbase,G$1,0))</f>
        <v/>
      </c>
      <c r="H13" s="4" t="str">
        <f>IF(ISERROR(VLOOKUP($A13,Dbase,H$1,0)),"",VLOOKUP($A13,Dbase,H$1,0))</f>
        <v/>
      </c>
      <c r="I13" s="4" t="str">
        <f>IF(ISERROR(VLOOKUP($A13,Dbase,I$1,0)),"",VLOOKUP($A13,Dbase,I$1,0))</f>
        <v/>
      </c>
    </row>
    <row r="14" spans="1:11">
      <c r="A14" s="6"/>
      <c r="B14" s="7"/>
      <c r="C14" s="6"/>
      <c r="E14" s="6" t="str">
        <f>IF(ISERROR(VLOOKUP($A14,Dbase,E$1,0)),"",VLOOKUP($A14,Dbase,E$1,0))</f>
        <v/>
      </c>
      <c r="F14" s="4" t="str">
        <f>IF(ISERROR(VLOOKUP($A14,Dbase,F$1,0)),"",VLOOKUP($A14,Dbase,F$1,0))</f>
        <v/>
      </c>
      <c r="G14" s="4" t="str">
        <f>IF(ISERROR(VLOOKUP($A14,Dbase,G$1,0)),"",VLOOKUP($A14,Dbase,G$1,0))</f>
        <v/>
      </c>
      <c r="H14" s="4" t="str">
        <f>IF(ISERROR(VLOOKUP($A14,Dbase,H$1,0)),"",VLOOKUP($A14,Dbase,H$1,0))</f>
        <v/>
      </c>
      <c r="I14" s="4" t="str">
        <f>IF(ISERROR(VLOOKUP($A14,Dbase,I$1,0)),"",VLOOKUP($A14,Dbase,I$1,0))</f>
        <v/>
      </c>
    </row>
    <row r="15" spans="1:11">
      <c r="A15" s="6"/>
      <c r="B15" s="7"/>
      <c r="C15" s="6"/>
      <c r="E15" s="6" t="str">
        <f>IF(ISERROR(VLOOKUP($A15,Dbase,E$1,0)),"",VLOOKUP($A15,Dbase,E$1,0))</f>
        <v/>
      </c>
      <c r="F15" s="4" t="str">
        <f>IF(ISERROR(VLOOKUP($A15,Dbase,F$1,0)),"",VLOOKUP($A15,Dbase,F$1,0))</f>
        <v/>
      </c>
      <c r="G15" s="4" t="str">
        <f>IF(ISERROR(VLOOKUP($A15,Dbase,G$1,0)),"",VLOOKUP($A15,Dbase,G$1,0))</f>
        <v/>
      </c>
      <c r="H15" s="4" t="str">
        <f>IF(ISERROR(VLOOKUP($A15,Dbase,H$1,0)),"",VLOOKUP($A15,Dbase,H$1,0))</f>
        <v/>
      </c>
      <c r="I15" s="4" t="str">
        <f>IF(ISERROR(VLOOKUP($A15,Dbase,I$1,0)),"",VLOOKUP($A15,Dbase,I$1,0))</f>
        <v/>
      </c>
    </row>
    <row r="16" spans="1:11">
      <c r="A16" s="6"/>
      <c r="B16" s="7"/>
      <c r="C16" s="6"/>
      <c r="E16" s="6" t="str">
        <f>IF(ISERROR(VLOOKUP($A16,Dbase,E$1,0)),"",VLOOKUP($A16,Dbase,E$1,0))</f>
        <v/>
      </c>
      <c r="F16" s="4" t="str">
        <f>IF(ISERROR(VLOOKUP($A16,Dbase,F$1,0)),"",VLOOKUP($A16,Dbase,F$1,0))</f>
        <v/>
      </c>
      <c r="G16" s="4" t="str">
        <f>IF(ISERROR(VLOOKUP($A16,Dbase,G$1,0)),"",VLOOKUP($A16,Dbase,G$1,0))</f>
        <v/>
      </c>
      <c r="H16" s="4" t="str">
        <f>IF(ISERROR(VLOOKUP($A16,Dbase,H$1,0)),"",VLOOKUP($A16,Dbase,H$1,0))</f>
        <v/>
      </c>
      <c r="I16" s="4" t="str">
        <f>IF(ISERROR(VLOOKUP($A16,Dbase,I$1,0)),"",VLOOKUP($A16,Dbase,I$1,0))</f>
        <v/>
      </c>
    </row>
    <row r="17" spans="1:9">
      <c r="A17" s="6"/>
      <c r="B17" s="7"/>
      <c r="C17" s="6"/>
      <c r="E17" s="6" t="str">
        <f>IF(ISERROR(VLOOKUP($A17,Dbase,E$1,0)),"",VLOOKUP($A17,Dbase,E$1,0))</f>
        <v/>
      </c>
      <c r="F17" s="4" t="str">
        <f>IF(ISERROR(VLOOKUP($A17,Dbase,F$1,0)),"",VLOOKUP($A17,Dbase,F$1,0))</f>
        <v/>
      </c>
      <c r="G17" s="4" t="str">
        <f>IF(ISERROR(VLOOKUP($A17,Dbase,G$1,0)),"",VLOOKUP($A17,Dbase,G$1,0))</f>
        <v/>
      </c>
      <c r="H17" s="4" t="str">
        <f>IF(ISERROR(VLOOKUP($A17,Dbase,H$1,0)),"",VLOOKUP($A17,Dbase,H$1,0))</f>
        <v/>
      </c>
      <c r="I17" s="4" t="str">
        <f>IF(ISERROR(VLOOKUP($A17,Dbase,I$1,0)),"",VLOOKUP($A17,Dbase,I$1,0))</f>
        <v/>
      </c>
    </row>
    <row r="18" spans="1:9">
      <c r="A18" s="6"/>
      <c r="B18" s="7"/>
      <c r="C18" s="6"/>
      <c r="E18" s="6" t="str">
        <f>IF(ISERROR(VLOOKUP($A18,Dbase,E$1,0)),"",VLOOKUP($A18,Dbase,E$1,0))</f>
        <v/>
      </c>
      <c r="F18" s="4" t="str">
        <f>IF(ISERROR(VLOOKUP($A18,Dbase,F$1,0)),"",VLOOKUP($A18,Dbase,F$1,0))</f>
        <v/>
      </c>
      <c r="G18" s="4" t="str">
        <f>IF(ISERROR(VLOOKUP($A18,Dbase,G$1,0)),"",VLOOKUP($A18,Dbase,G$1,0))</f>
        <v/>
      </c>
      <c r="H18" s="4" t="str">
        <f>IF(ISERROR(VLOOKUP($A18,Dbase,H$1,0)),"",VLOOKUP($A18,Dbase,H$1,0))</f>
        <v/>
      </c>
      <c r="I18" s="4" t="str">
        <f>IF(ISERROR(VLOOKUP($A18,Dbase,I$1,0)),"",VLOOKUP($A18,Dbase,I$1,0))</f>
        <v/>
      </c>
    </row>
    <row r="19" spans="1:9">
      <c r="A19" s="6"/>
      <c r="B19" s="7"/>
      <c r="C19" s="6"/>
      <c r="E19" s="6" t="str">
        <f>IF(ISERROR(VLOOKUP($A19,Dbase,E$1,0)),"",VLOOKUP($A19,Dbase,E$1,0))</f>
        <v/>
      </c>
      <c r="F19" s="4" t="str">
        <f>IF(ISERROR(VLOOKUP($A19,Dbase,F$1,0)),"",VLOOKUP($A19,Dbase,F$1,0))</f>
        <v/>
      </c>
      <c r="G19" s="4" t="str">
        <f>IF(ISERROR(VLOOKUP($A19,Dbase,G$1,0)),"",VLOOKUP($A19,Dbase,G$1,0))</f>
        <v/>
      </c>
      <c r="H19" s="4" t="str">
        <f>IF(ISERROR(VLOOKUP($A19,Dbase,H$1,0)),"",VLOOKUP($A19,Dbase,H$1,0))</f>
        <v/>
      </c>
      <c r="I19" s="4" t="str">
        <f>IF(ISERROR(VLOOKUP($A19,Dbase,I$1,0)),"",VLOOKUP($A19,Dbase,I$1,0))</f>
        <v/>
      </c>
    </row>
    <row r="20" spans="1:9">
      <c r="A20" s="6"/>
      <c r="B20" s="7"/>
      <c r="C20" s="6"/>
      <c r="E20" s="6" t="str">
        <f>IF(ISERROR(VLOOKUP($A20,Dbase,E$1,0)),"",VLOOKUP($A20,Dbase,E$1,0))</f>
        <v/>
      </c>
      <c r="F20" s="4" t="str">
        <f>IF(ISERROR(VLOOKUP($A20,Dbase,F$1,0)),"",VLOOKUP($A20,Dbase,F$1,0))</f>
        <v/>
      </c>
      <c r="G20" s="4" t="str">
        <f>IF(ISERROR(VLOOKUP($A20,Dbase,G$1,0)),"",VLOOKUP($A20,Dbase,G$1,0))</f>
        <v/>
      </c>
      <c r="H20" s="4" t="str">
        <f>IF(ISERROR(VLOOKUP($A20,Dbase,H$1,0)),"",VLOOKUP($A20,Dbase,H$1,0))</f>
        <v/>
      </c>
      <c r="I20" s="4" t="str">
        <f>IF(ISERROR(VLOOKUP($A20,Dbase,I$1,0)),"",VLOOKUP($A20,Dbase,I$1,0))</f>
        <v/>
      </c>
    </row>
    <row r="21" spans="1:9">
      <c r="A21" s="6"/>
      <c r="B21" s="7"/>
      <c r="C21" s="6"/>
      <c r="E21" s="6" t="str">
        <f>IF(ISERROR(VLOOKUP($A21,Dbase,E$1,0)),"",VLOOKUP($A21,Dbase,E$1,0))</f>
        <v/>
      </c>
      <c r="F21" s="4" t="str">
        <f>IF(ISERROR(VLOOKUP($A21,Dbase,F$1,0)),"",VLOOKUP($A21,Dbase,F$1,0))</f>
        <v/>
      </c>
      <c r="G21" s="4" t="str">
        <f>IF(ISERROR(VLOOKUP($A21,Dbase,G$1,0)),"",VLOOKUP($A21,Dbase,G$1,0))</f>
        <v/>
      </c>
      <c r="H21" s="4" t="str">
        <f>IF(ISERROR(VLOOKUP($A21,Dbase,H$1,0)),"",VLOOKUP($A21,Dbase,H$1,0))</f>
        <v/>
      </c>
      <c r="I21" s="4" t="str">
        <f>IF(ISERROR(VLOOKUP($A21,Dbase,I$1,0)),"",VLOOKUP($A21,Dbase,I$1,0))</f>
        <v/>
      </c>
    </row>
    <row r="22" spans="1:9">
      <c r="A22" s="6"/>
      <c r="B22" s="7"/>
      <c r="C22" s="6"/>
      <c r="E22" s="6" t="str">
        <f>IF(ISERROR(VLOOKUP($A22,Dbase,E$1,0)),"",VLOOKUP($A22,Dbase,E$1,0))</f>
        <v/>
      </c>
      <c r="F22" s="4" t="str">
        <f>IF(ISERROR(VLOOKUP($A22,Dbase,F$1,0)),"",VLOOKUP($A22,Dbase,F$1,0))</f>
        <v/>
      </c>
      <c r="G22" s="4" t="str">
        <f>IF(ISERROR(VLOOKUP($A22,Dbase,G$1,0)),"",VLOOKUP($A22,Dbase,G$1,0))</f>
        <v/>
      </c>
      <c r="H22" s="4" t="str">
        <f>IF(ISERROR(VLOOKUP($A22,Dbase,H$1,0)),"",VLOOKUP($A22,Dbase,H$1,0))</f>
        <v/>
      </c>
      <c r="I22" s="4" t="str">
        <f>IF(ISERROR(VLOOKUP($A22,Dbase,I$1,0)),"",VLOOKUP($A22,Dbase,I$1,0))</f>
        <v/>
      </c>
    </row>
    <row r="23" spans="1:9">
      <c r="A23" s="6"/>
      <c r="B23" s="7"/>
      <c r="C23" s="6"/>
      <c r="E23" s="6" t="str">
        <f>IF(ISERROR(VLOOKUP($A23,Dbase,E$1,0)),"",VLOOKUP($A23,Dbase,E$1,0))</f>
        <v/>
      </c>
      <c r="F23" s="4" t="str">
        <f>IF(ISERROR(VLOOKUP($A23,Dbase,F$1,0)),"",VLOOKUP($A23,Dbase,F$1,0))</f>
        <v/>
      </c>
      <c r="G23" s="4" t="str">
        <f>IF(ISERROR(VLOOKUP($A23,Dbase,G$1,0)),"",VLOOKUP($A23,Dbase,G$1,0))</f>
        <v/>
      </c>
      <c r="H23" s="4" t="str">
        <f>IF(ISERROR(VLOOKUP($A23,Dbase,H$1,0)),"",VLOOKUP($A23,Dbase,H$1,0))</f>
        <v/>
      </c>
      <c r="I23" s="4" t="str">
        <f>IF(ISERROR(VLOOKUP($A23,Dbase,I$1,0)),"",VLOOKUP($A23,Dbase,I$1,0))</f>
        <v/>
      </c>
    </row>
  </sheetData>
  <dataValidations count="3">
    <dataValidation type="list" allowBlank="1" showInputMessage="1" showErrorMessage="1" sqref="A3:A23">
      <formula1>S_N</formula1>
    </dataValidation>
    <dataValidation type="date" operator="greaterThanOrEqual" allowBlank="1" showInputMessage="1" showErrorMessage="1" sqref="B3:B23">
      <formula1>K2</formula1>
    </dataValidation>
    <dataValidation type="list" allowBlank="1" showInputMessage="1" showErrorMessage="1" sqref="C3:C23">
      <formula1>"حضور, تأخر,غياب"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K23"/>
  <sheetViews>
    <sheetView rightToLeft="1" topLeftCell="A2" workbookViewId="0">
      <selection activeCell="A6" sqref="A6"/>
    </sheetView>
  </sheetViews>
  <sheetFormatPr defaultRowHeight="15"/>
  <cols>
    <col min="1" max="4" width="17.5703125" customWidth="1"/>
    <col min="5" max="9" width="12.28515625" customWidth="1"/>
    <col min="11" max="11" width="10.7109375" bestFit="1" customWidth="1"/>
  </cols>
  <sheetData>
    <row r="1" spans="1:11">
      <c r="E1">
        <v>2</v>
      </c>
      <c r="F1">
        <v>3</v>
      </c>
      <c r="G1">
        <v>4</v>
      </c>
      <c r="H1">
        <v>5</v>
      </c>
      <c r="I1">
        <v>6</v>
      </c>
    </row>
    <row r="2" spans="1:11">
      <c r="A2" s="2" t="s">
        <v>1</v>
      </c>
      <c r="B2" s="2" t="s">
        <v>60</v>
      </c>
      <c r="C2" s="2" t="s">
        <v>61</v>
      </c>
      <c r="D2" s="2" t="s">
        <v>62</v>
      </c>
      <c r="E2" s="1" t="s">
        <v>0</v>
      </c>
      <c r="F2" s="1" t="s">
        <v>17</v>
      </c>
      <c r="G2" s="1" t="s">
        <v>16</v>
      </c>
      <c r="H2" s="1" t="s">
        <v>15</v>
      </c>
      <c r="I2" s="1" t="s">
        <v>54</v>
      </c>
      <c r="K2" s="5"/>
    </row>
    <row r="3" spans="1:11">
      <c r="A3" s="4" t="s">
        <v>33</v>
      </c>
      <c r="E3" s="4" t="str">
        <f>IF(ISERROR(VLOOKUP($A3,Dbase,E$1,0)),"",VLOOKUP($A3,Dbase,E$1,0))</f>
        <v>طالب 005</v>
      </c>
      <c r="F3" s="4" t="str">
        <f>IF(ISERROR(VLOOKUP($A3,Dbase,F$1,0)),"",VLOOKUP($A3,Dbase,F$1,0))</f>
        <v>فصل 2</v>
      </c>
      <c r="G3" s="4" t="str">
        <f>IF(ISERROR(VLOOKUP($A3,Dbase,G$1,0)),"",VLOOKUP($A3,Dbase,G$1,0))</f>
        <v>أدبي</v>
      </c>
      <c r="H3" s="4" t="str">
        <f>IF(ISERROR(VLOOKUP($A3,Dbase,H$1,0)),"",VLOOKUP($A3,Dbase,H$1,0))</f>
        <v>تاريخ</v>
      </c>
      <c r="I3" s="4" t="str">
        <f>IF(ISERROR(VLOOKUP($A3,Dbase,I$1,0)),"",VLOOKUP($A3,Dbase,I$1,0))</f>
        <v>راعي</v>
      </c>
    </row>
    <row r="4" spans="1:11">
      <c r="A4" s="4" t="s">
        <v>35</v>
      </c>
      <c r="E4" s="4" t="str">
        <f>IF(ISERROR(VLOOKUP($A4,Dbase,E$1,0)),"",VLOOKUP($A4,Dbase,E$1,0))</f>
        <v>طالب 007</v>
      </c>
      <c r="F4" s="4" t="str">
        <f>IF(ISERROR(VLOOKUP($A4,Dbase,F$1,0)),"",VLOOKUP($A4,Dbase,F$1,0))</f>
        <v>فصل 3</v>
      </c>
      <c r="G4" s="4" t="str">
        <f>IF(ISERROR(VLOOKUP($A4,Dbase,G$1,0)),"",VLOOKUP($A4,Dbase,G$1,0))</f>
        <v>علمي</v>
      </c>
      <c r="H4" s="4" t="str">
        <f>IF(ISERROR(VLOOKUP($A4,Dbase,H$1,0)),"",VLOOKUP($A4,Dbase,H$1,0))</f>
        <v>رياضة</v>
      </c>
      <c r="I4" s="4" t="str">
        <f>IF(ISERROR(VLOOKUP($A4,Dbase,I$1,0)),"",VLOOKUP($A4,Dbase,I$1,0))</f>
        <v>محمد أحمد</v>
      </c>
    </row>
    <row r="5" spans="1:11">
      <c r="A5" s="4" t="s">
        <v>44</v>
      </c>
      <c r="E5" s="4" t="str">
        <f>IF(ISERROR(VLOOKUP($A5,Dbase,E$1,0)),"",VLOOKUP($A5,Dbase,E$1,0))</f>
        <v>طالب 016</v>
      </c>
      <c r="F5" s="4" t="str">
        <f>IF(ISERROR(VLOOKUP($A5,Dbase,F$1,0)),"",VLOOKUP($A5,Dbase,F$1,0))</f>
        <v>فصل 1</v>
      </c>
      <c r="G5" s="4" t="str">
        <f>IF(ISERROR(VLOOKUP($A5,Dbase,G$1,0)),"",VLOOKUP($A5,Dbase,G$1,0))</f>
        <v>علمي</v>
      </c>
      <c r="H5" s="4" t="str">
        <f>IF(ISERROR(VLOOKUP($A5,Dbase,H$1,0)),"",VLOOKUP($A5,Dbase,H$1,0))</f>
        <v>علوم</v>
      </c>
      <c r="I5" s="4" t="str">
        <f>IF(ISERROR(VLOOKUP($A5,Dbase,I$1,0)),"",VLOOKUP($A5,Dbase,I$1,0))</f>
        <v>علي حسن</v>
      </c>
    </row>
    <row r="6" spans="1:11">
      <c r="A6" s="4" t="s">
        <v>47</v>
      </c>
      <c r="E6" s="4" t="str">
        <f>IF(ISERROR(VLOOKUP($A6,Dbase,E$1,0)),"",VLOOKUP($A6,Dbase,E$1,0))</f>
        <v>طالب 019</v>
      </c>
      <c r="F6" s="4" t="str">
        <f>IF(ISERROR(VLOOKUP($A6,Dbase,F$1,0)),"",VLOOKUP($A6,Dbase,F$1,0))</f>
        <v>فصل 2</v>
      </c>
      <c r="G6" s="4" t="str">
        <f>IF(ISERROR(VLOOKUP($A6,Dbase,G$1,0)),"",VLOOKUP($A6,Dbase,G$1,0))</f>
        <v>أدبي</v>
      </c>
      <c r="H6" s="4" t="str">
        <f>IF(ISERROR(VLOOKUP($A6,Dbase,H$1,0)),"",VLOOKUP($A6,Dbase,H$1,0))</f>
        <v>تاريخ</v>
      </c>
      <c r="I6" s="4" t="str">
        <f>IF(ISERROR(VLOOKUP($A6,Dbase,I$1,0)),"",VLOOKUP($A6,Dbase,I$1,0))</f>
        <v>راعي</v>
      </c>
    </row>
    <row r="7" spans="1:11">
      <c r="A7" s="4"/>
      <c r="E7" s="4" t="str">
        <f>IF(ISERROR(VLOOKUP($A7,Dbase,E$1,0)),"",VLOOKUP($A7,Dbase,E$1,0))</f>
        <v/>
      </c>
      <c r="F7" s="4" t="str">
        <f>IF(ISERROR(VLOOKUP($A7,Dbase,F$1,0)),"",VLOOKUP($A7,Dbase,F$1,0))</f>
        <v/>
      </c>
      <c r="G7" s="4" t="str">
        <f>IF(ISERROR(VLOOKUP($A7,Dbase,G$1,0)),"",VLOOKUP($A7,Dbase,G$1,0))</f>
        <v/>
      </c>
      <c r="H7" s="4" t="str">
        <f>IF(ISERROR(VLOOKUP($A7,Dbase,H$1,0)),"",VLOOKUP($A7,Dbase,H$1,0))</f>
        <v/>
      </c>
      <c r="I7" s="4" t="str">
        <f>IF(ISERROR(VLOOKUP($A7,Dbase,I$1,0)),"",VLOOKUP($A7,Dbase,I$1,0))</f>
        <v/>
      </c>
    </row>
    <row r="8" spans="1:11">
      <c r="A8" s="4"/>
      <c r="E8" s="4" t="str">
        <f>IF(ISERROR(VLOOKUP($A8,Dbase,E$1,0)),"",VLOOKUP($A8,Dbase,E$1,0))</f>
        <v/>
      </c>
      <c r="F8" s="4" t="str">
        <f>IF(ISERROR(VLOOKUP($A8,Dbase,F$1,0)),"",VLOOKUP($A8,Dbase,F$1,0))</f>
        <v/>
      </c>
      <c r="G8" s="4" t="str">
        <f>IF(ISERROR(VLOOKUP($A8,Dbase,G$1,0)),"",VLOOKUP($A8,Dbase,G$1,0))</f>
        <v/>
      </c>
      <c r="H8" s="4" t="str">
        <f>IF(ISERROR(VLOOKUP($A8,Dbase,H$1,0)),"",VLOOKUP($A8,Dbase,H$1,0))</f>
        <v/>
      </c>
      <c r="I8" s="4" t="str">
        <f>IF(ISERROR(VLOOKUP($A8,Dbase,I$1,0)),"",VLOOKUP($A8,Dbase,I$1,0))</f>
        <v/>
      </c>
    </row>
    <row r="9" spans="1:11">
      <c r="A9" s="4"/>
      <c r="E9" s="4" t="str">
        <f>IF(ISERROR(VLOOKUP($A9,Dbase,E$1,0)),"",VLOOKUP($A9,Dbase,E$1,0))</f>
        <v/>
      </c>
      <c r="F9" s="4" t="str">
        <f>IF(ISERROR(VLOOKUP($A9,Dbase,F$1,0)),"",VLOOKUP($A9,Dbase,F$1,0))</f>
        <v/>
      </c>
      <c r="G9" s="4" t="str">
        <f>IF(ISERROR(VLOOKUP($A9,Dbase,G$1,0)),"",VLOOKUP($A9,Dbase,G$1,0))</f>
        <v/>
      </c>
      <c r="H9" s="4" t="str">
        <f>IF(ISERROR(VLOOKUP($A9,Dbase,H$1,0)),"",VLOOKUP($A9,Dbase,H$1,0))</f>
        <v/>
      </c>
      <c r="I9" s="4" t="str">
        <f>IF(ISERROR(VLOOKUP($A9,Dbase,I$1,0)),"",VLOOKUP($A9,Dbase,I$1,0))</f>
        <v/>
      </c>
    </row>
    <row r="10" spans="1:11">
      <c r="A10" s="4"/>
      <c r="E10" s="4" t="str">
        <f>IF(ISERROR(VLOOKUP($A10,Dbase,E$1,0)),"",VLOOKUP($A10,Dbase,E$1,0))</f>
        <v/>
      </c>
      <c r="F10" s="4" t="str">
        <f>IF(ISERROR(VLOOKUP($A10,Dbase,F$1,0)),"",VLOOKUP($A10,Dbase,F$1,0))</f>
        <v/>
      </c>
      <c r="G10" s="4" t="str">
        <f>IF(ISERROR(VLOOKUP($A10,Dbase,G$1,0)),"",VLOOKUP($A10,Dbase,G$1,0))</f>
        <v/>
      </c>
      <c r="H10" s="4" t="str">
        <f>IF(ISERROR(VLOOKUP($A10,Dbase,H$1,0)),"",VLOOKUP($A10,Dbase,H$1,0))</f>
        <v/>
      </c>
      <c r="I10" s="4" t="str">
        <f>IF(ISERROR(VLOOKUP($A10,Dbase,I$1,0)),"",VLOOKUP($A10,Dbase,I$1,0))</f>
        <v/>
      </c>
    </row>
    <row r="11" spans="1:11">
      <c r="A11" s="4"/>
      <c r="E11" s="4" t="str">
        <f>IF(ISERROR(VLOOKUP($A11,Dbase,E$1,0)),"",VLOOKUP($A11,Dbase,E$1,0))</f>
        <v/>
      </c>
      <c r="F11" s="4" t="str">
        <f>IF(ISERROR(VLOOKUP($A11,Dbase,F$1,0)),"",VLOOKUP($A11,Dbase,F$1,0))</f>
        <v/>
      </c>
      <c r="G11" s="4" t="str">
        <f>IF(ISERROR(VLOOKUP($A11,Dbase,G$1,0)),"",VLOOKUP($A11,Dbase,G$1,0))</f>
        <v/>
      </c>
      <c r="H11" s="4" t="str">
        <f>IF(ISERROR(VLOOKUP($A11,Dbase,H$1,0)),"",VLOOKUP($A11,Dbase,H$1,0))</f>
        <v/>
      </c>
      <c r="I11" s="4" t="str">
        <f>IF(ISERROR(VLOOKUP($A11,Dbase,I$1,0)),"",VLOOKUP($A11,Dbase,I$1,0))</f>
        <v/>
      </c>
    </row>
    <row r="12" spans="1:11">
      <c r="A12" s="4"/>
      <c r="E12" s="4" t="str">
        <f>IF(ISERROR(VLOOKUP($A12,Dbase,E$1,0)),"",VLOOKUP($A12,Dbase,E$1,0))</f>
        <v/>
      </c>
      <c r="F12" s="4" t="str">
        <f>IF(ISERROR(VLOOKUP($A12,Dbase,F$1,0)),"",VLOOKUP($A12,Dbase,F$1,0))</f>
        <v/>
      </c>
      <c r="G12" s="4" t="str">
        <f>IF(ISERROR(VLOOKUP($A12,Dbase,G$1,0)),"",VLOOKUP($A12,Dbase,G$1,0))</f>
        <v/>
      </c>
      <c r="H12" s="4" t="str">
        <f>IF(ISERROR(VLOOKUP($A12,Dbase,H$1,0)),"",VLOOKUP($A12,Dbase,H$1,0))</f>
        <v/>
      </c>
      <c r="I12" s="4" t="str">
        <f>IF(ISERROR(VLOOKUP($A12,Dbase,I$1,0)),"",VLOOKUP($A12,Dbase,I$1,0))</f>
        <v/>
      </c>
    </row>
    <row r="13" spans="1:11">
      <c r="A13" s="4"/>
      <c r="E13" s="4" t="str">
        <f>IF(ISERROR(VLOOKUP($A13,Dbase,E$1,0)),"",VLOOKUP($A13,Dbase,E$1,0))</f>
        <v/>
      </c>
      <c r="F13" s="4" t="str">
        <f>IF(ISERROR(VLOOKUP($A13,Dbase,F$1,0)),"",VLOOKUP($A13,Dbase,F$1,0))</f>
        <v/>
      </c>
      <c r="G13" s="4" t="str">
        <f>IF(ISERROR(VLOOKUP($A13,Dbase,G$1,0)),"",VLOOKUP($A13,Dbase,G$1,0))</f>
        <v/>
      </c>
      <c r="H13" s="4" t="str">
        <f>IF(ISERROR(VLOOKUP($A13,Dbase,H$1,0)),"",VLOOKUP($A13,Dbase,H$1,0))</f>
        <v/>
      </c>
      <c r="I13" s="4" t="str">
        <f>IF(ISERROR(VLOOKUP($A13,Dbase,I$1,0)),"",VLOOKUP($A13,Dbase,I$1,0))</f>
        <v/>
      </c>
    </row>
    <row r="14" spans="1:11">
      <c r="A14" s="4"/>
      <c r="E14" s="4" t="str">
        <f>IF(ISERROR(VLOOKUP($A14,Dbase,E$1,0)),"",VLOOKUP($A14,Dbase,E$1,0))</f>
        <v/>
      </c>
      <c r="F14" s="4" t="str">
        <f>IF(ISERROR(VLOOKUP($A14,Dbase,F$1,0)),"",VLOOKUP($A14,Dbase,F$1,0))</f>
        <v/>
      </c>
      <c r="G14" s="4" t="str">
        <f>IF(ISERROR(VLOOKUP($A14,Dbase,G$1,0)),"",VLOOKUP($A14,Dbase,G$1,0))</f>
        <v/>
      </c>
      <c r="H14" s="4" t="str">
        <f>IF(ISERROR(VLOOKUP($A14,Dbase,H$1,0)),"",VLOOKUP($A14,Dbase,H$1,0))</f>
        <v/>
      </c>
      <c r="I14" s="4" t="str">
        <f>IF(ISERROR(VLOOKUP($A14,Dbase,I$1,0)),"",VLOOKUP($A14,Dbase,I$1,0))</f>
        <v/>
      </c>
    </row>
    <row r="15" spans="1:11">
      <c r="A15" s="4"/>
      <c r="E15" s="4" t="str">
        <f>IF(ISERROR(VLOOKUP($A15,Dbase,E$1,0)),"",VLOOKUP($A15,Dbase,E$1,0))</f>
        <v/>
      </c>
      <c r="F15" s="4" t="str">
        <f>IF(ISERROR(VLOOKUP($A15,Dbase,F$1,0)),"",VLOOKUP($A15,Dbase,F$1,0))</f>
        <v/>
      </c>
      <c r="G15" s="4" t="str">
        <f>IF(ISERROR(VLOOKUP($A15,Dbase,G$1,0)),"",VLOOKUP($A15,Dbase,G$1,0))</f>
        <v/>
      </c>
      <c r="H15" s="4" t="str">
        <f>IF(ISERROR(VLOOKUP($A15,Dbase,H$1,0)),"",VLOOKUP($A15,Dbase,H$1,0))</f>
        <v/>
      </c>
      <c r="I15" s="4" t="str">
        <f>IF(ISERROR(VLOOKUP($A15,Dbase,I$1,0)),"",VLOOKUP($A15,Dbase,I$1,0))</f>
        <v/>
      </c>
    </row>
    <row r="16" spans="1:11">
      <c r="A16" s="4"/>
      <c r="E16" s="4" t="str">
        <f>IF(ISERROR(VLOOKUP($A16,Dbase,E$1,0)),"",VLOOKUP($A16,Dbase,E$1,0))</f>
        <v/>
      </c>
      <c r="F16" s="4" t="str">
        <f>IF(ISERROR(VLOOKUP($A16,Dbase,F$1,0)),"",VLOOKUP($A16,Dbase,F$1,0))</f>
        <v/>
      </c>
      <c r="G16" s="4" t="str">
        <f>IF(ISERROR(VLOOKUP($A16,Dbase,G$1,0)),"",VLOOKUP($A16,Dbase,G$1,0))</f>
        <v/>
      </c>
      <c r="H16" s="4" t="str">
        <f>IF(ISERROR(VLOOKUP($A16,Dbase,H$1,0)),"",VLOOKUP($A16,Dbase,H$1,0))</f>
        <v/>
      </c>
      <c r="I16" s="4" t="str">
        <f>IF(ISERROR(VLOOKUP($A16,Dbase,I$1,0)),"",VLOOKUP($A16,Dbase,I$1,0))</f>
        <v/>
      </c>
    </row>
    <row r="17" spans="1:9">
      <c r="A17" s="4"/>
      <c r="E17" s="4" t="str">
        <f>IF(ISERROR(VLOOKUP($A17,Dbase,E$1,0)),"",VLOOKUP($A17,Dbase,E$1,0))</f>
        <v/>
      </c>
      <c r="F17" s="4" t="str">
        <f>IF(ISERROR(VLOOKUP($A17,Dbase,F$1,0)),"",VLOOKUP($A17,Dbase,F$1,0))</f>
        <v/>
      </c>
      <c r="G17" s="4" t="str">
        <f>IF(ISERROR(VLOOKUP($A17,Dbase,G$1,0)),"",VLOOKUP($A17,Dbase,G$1,0))</f>
        <v/>
      </c>
      <c r="H17" s="4" t="str">
        <f>IF(ISERROR(VLOOKUP($A17,Dbase,H$1,0)),"",VLOOKUP($A17,Dbase,H$1,0))</f>
        <v/>
      </c>
      <c r="I17" s="4" t="str">
        <f>IF(ISERROR(VLOOKUP($A17,Dbase,I$1,0)),"",VLOOKUP($A17,Dbase,I$1,0))</f>
        <v/>
      </c>
    </row>
    <row r="18" spans="1:9">
      <c r="A18" s="4"/>
      <c r="E18" s="4" t="str">
        <f>IF(ISERROR(VLOOKUP($A18,Dbase,E$1,0)),"",VLOOKUP($A18,Dbase,E$1,0))</f>
        <v/>
      </c>
      <c r="F18" s="4" t="str">
        <f>IF(ISERROR(VLOOKUP($A18,Dbase,F$1,0)),"",VLOOKUP($A18,Dbase,F$1,0))</f>
        <v/>
      </c>
      <c r="G18" s="4" t="str">
        <f>IF(ISERROR(VLOOKUP($A18,Dbase,G$1,0)),"",VLOOKUP($A18,Dbase,G$1,0))</f>
        <v/>
      </c>
      <c r="H18" s="4" t="str">
        <f>IF(ISERROR(VLOOKUP($A18,Dbase,H$1,0)),"",VLOOKUP($A18,Dbase,H$1,0))</f>
        <v/>
      </c>
      <c r="I18" s="4" t="str">
        <f>IF(ISERROR(VLOOKUP($A18,Dbase,I$1,0)),"",VLOOKUP($A18,Dbase,I$1,0))</f>
        <v/>
      </c>
    </row>
    <row r="19" spans="1:9">
      <c r="A19" s="4"/>
      <c r="E19" s="4" t="str">
        <f>IF(ISERROR(VLOOKUP($A19,Dbase,E$1,0)),"",VLOOKUP($A19,Dbase,E$1,0))</f>
        <v/>
      </c>
      <c r="F19" s="4" t="str">
        <f>IF(ISERROR(VLOOKUP($A19,Dbase,F$1,0)),"",VLOOKUP($A19,Dbase,F$1,0))</f>
        <v/>
      </c>
      <c r="G19" s="4" t="str">
        <f>IF(ISERROR(VLOOKUP($A19,Dbase,G$1,0)),"",VLOOKUP($A19,Dbase,G$1,0))</f>
        <v/>
      </c>
      <c r="H19" s="4" t="str">
        <f>IF(ISERROR(VLOOKUP($A19,Dbase,H$1,0)),"",VLOOKUP($A19,Dbase,H$1,0))</f>
        <v/>
      </c>
      <c r="I19" s="4" t="str">
        <f>IF(ISERROR(VLOOKUP($A19,Dbase,I$1,0)),"",VLOOKUP($A19,Dbase,I$1,0))</f>
        <v/>
      </c>
    </row>
    <row r="20" spans="1:9">
      <c r="A20" s="4"/>
      <c r="E20" s="4" t="str">
        <f>IF(ISERROR(VLOOKUP($A20,Dbase,E$1,0)),"",VLOOKUP($A20,Dbase,E$1,0))</f>
        <v/>
      </c>
      <c r="F20" s="4" t="str">
        <f>IF(ISERROR(VLOOKUP($A20,Dbase,F$1,0)),"",VLOOKUP($A20,Dbase,F$1,0))</f>
        <v/>
      </c>
      <c r="G20" s="4" t="str">
        <f>IF(ISERROR(VLOOKUP($A20,Dbase,G$1,0)),"",VLOOKUP($A20,Dbase,G$1,0))</f>
        <v/>
      </c>
      <c r="H20" s="4" t="str">
        <f>IF(ISERROR(VLOOKUP($A20,Dbase,H$1,0)),"",VLOOKUP($A20,Dbase,H$1,0))</f>
        <v/>
      </c>
      <c r="I20" s="4" t="str">
        <f>IF(ISERROR(VLOOKUP($A20,Dbase,I$1,0)),"",VLOOKUP($A20,Dbase,I$1,0))</f>
        <v/>
      </c>
    </row>
    <row r="21" spans="1:9">
      <c r="A21" s="4"/>
      <c r="E21" s="4" t="str">
        <f>IF(ISERROR(VLOOKUP($A21,Dbase,E$1,0)),"",VLOOKUP($A21,Dbase,E$1,0))</f>
        <v/>
      </c>
      <c r="F21" s="4" t="str">
        <f>IF(ISERROR(VLOOKUP($A21,Dbase,F$1,0)),"",VLOOKUP($A21,Dbase,F$1,0))</f>
        <v/>
      </c>
      <c r="G21" s="4" t="str">
        <f>IF(ISERROR(VLOOKUP($A21,Dbase,G$1,0)),"",VLOOKUP($A21,Dbase,G$1,0))</f>
        <v/>
      </c>
      <c r="H21" s="4" t="str">
        <f>IF(ISERROR(VLOOKUP($A21,Dbase,H$1,0)),"",VLOOKUP($A21,Dbase,H$1,0))</f>
        <v/>
      </c>
      <c r="I21" s="4" t="str">
        <f>IF(ISERROR(VLOOKUP($A21,Dbase,I$1,0)),"",VLOOKUP($A21,Dbase,I$1,0))</f>
        <v/>
      </c>
    </row>
    <row r="22" spans="1:9">
      <c r="A22" s="4"/>
      <c r="E22" s="4" t="str">
        <f>IF(ISERROR(VLOOKUP($A22,Dbase,E$1,0)),"",VLOOKUP($A22,Dbase,E$1,0))</f>
        <v/>
      </c>
      <c r="F22" s="4" t="str">
        <f>IF(ISERROR(VLOOKUP($A22,Dbase,F$1,0)),"",VLOOKUP($A22,Dbase,F$1,0))</f>
        <v/>
      </c>
      <c r="G22" s="4" t="str">
        <f>IF(ISERROR(VLOOKUP($A22,Dbase,G$1,0)),"",VLOOKUP($A22,Dbase,G$1,0))</f>
        <v/>
      </c>
      <c r="H22" s="4" t="str">
        <f>IF(ISERROR(VLOOKUP($A22,Dbase,H$1,0)),"",VLOOKUP($A22,Dbase,H$1,0))</f>
        <v/>
      </c>
      <c r="I22" s="4" t="str">
        <f>IF(ISERROR(VLOOKUP($A22,Dbase,I$1,0)),"",VLOOKUP($A22,Dbase,I$1,0))</f>
        <v/>
      </c>
    </row>
    <row r="23" spans="1:9">
      <c r="A23" s="4"/>
      <c r="E23" s="4" t="str">
        <f>IF(ISERROR(VLOOKUP($A23,Dbase,E$1,0)),"",VLOOKUP($A23,Dbase,E$1,0))</f>
        <v/>
      </c>
      <c r="F23" s="4" t="str">
        <f>IF(ISERROR(VLOOKUP($A23,Dbase,F$1,0)),"",VLOOKUP($A23,Dbase,F$1,0))</f>
        <v/>
      </c>
      <c r="G23" s="4" t="str">
        <f>IF(ISERROR(VLOOKUP($A23,Dbase,G$1,0)),"",VLOOKUP($A23,Dbase,G$1,0))</f>
        <v/>
      </c>
      <c r="H23" s="4" t="str">
        <f>IF(ISERROR(VLOOKUP($A23,Dbase,H$1,0)),"",VLOOKUP($A23,Dbase,H$1,0))</f>
        <v/>
      </c>
      <c r="I23" s="4" t="str">
        <f>IF(ISERROR(VLOOKUP($A23,Dbase,I$1,0)),"",VLOOKUP($A23,Dbase,I$1,0))</f>
        <v/>
      </c>
    </row>
  </sheetData>
  <dataValidations count="1">
    <dataValidation type="list" allowBlank="1" showInputMessage="1" showErrorMessage="1" sqref="A3:A23">
      <formula1>S_N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بيانات الطلاب</vt:lpstr>
      <vt:lpstr>متابعة الحضور والغياب </vt:lpstr>
      <vt:lpstr>درجات الطلاب</vt:lpstr>
      <vt:lpstr>Dbase</vt:lpstr>
      <vt:lpstr>S_N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SAFY</dc:creator>
  <cp:lastModifiedBy>SAFY</cp:lastModifiedBy>
  <dcterms:created xsi:type="dcterms:W3CDTF">2010-09-27T17:25:06Z</dcterms:created>
  <dcterms:modified xsi:type="dcterms:W3CDTF">2010-09-27T18:31:39Z</dcterms:modified>
</cp:coreProperties>
</file>